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85801 ЗК не МСП Кабельная арматура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M11" i="1" l="1"/>
  <c r="M12" i="1"/>
  <c r="M13" i="1"/>
  <c r="J11" i="1"/>
  <c r="J12" i="1"/>
  <c r="J13" i="1"/>
  <c r="J10" i="1"/>
  <c r="P11" i="1"/>
  <c r="Q11" i="1" s="1"/>
  <c r="P12" i="1"/>
  <c r="Q12" i="1" s="1"/>
  <c r="P13" i="1"/>
  <c r="Q13" i="1" s="1"/>
  <c r="N11" i="1"/>
  <c r="N12" i="1"/>
  <c r="N13" i="1"/>
  <c r="G11" i="1"/>
  <c r="G12" i="1"/>
  <c r="G13" i="1"/>
  <c r="G10" i="1"/>
  <c r="G14" i="1" l="1"/>
  <c r="G15" i="1" s="1"/>
  <c r="F3" i="1" l="1"/>
  <c r="M10" i="1"/>
  <c r="N10" i="1"/>
  <c r="P10" i="1"/>
  <c r="Q10" i="1" s="1"/>
  <c r="I10" i="1" l="1"/>
  <c r="Q15" i="1" l="1"/>
  <c r="G16" i="1" l="1"/>
  <c r="G17" i="1" s="1"/>
  <c r="Q16" i="1"/>
  <c r="Q17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<sst xmlns="http://schemas.openxmlformats.org/spreadsheetml/2006/main" count="40" uniqueCount="30">
  <si>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</si>
  <si>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</si>
  <si>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</si>
  <si>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</si>
  <si>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</si>
  <si>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</si>
  <si>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</si>
  <si>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</si>
  <si>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</si>
  <si>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</si>
  <si>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</si>
  <si>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</si>
  <si>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</si>
  <si>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</si>
  <si>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</si>
  <si>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</si>
  <si>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</si>
  <si>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</si>
  <si>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</si>
  <si>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</si>
  <si>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</si>
  <si>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</si>
  <si>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</si>
  <si>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</si>
  <si>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Итого по филиалу "ПЭС"  </t>
  </si>
  <si>
    <t>Муфта кабельная, POLJ-42/1х120-240</t>
  </si>
  <si>
    <t>Муфта кабельная концевая с болтовым наконечником 35 кВ, ПКНТПО-35(1х300-400)</t>
  </si>
  <si>
    <t>Муфта кабельная соединительная 35кВ, ПСОслт-35кВ (1х150-240) ГОСТ 13781.0-86</t>
  </si>
  <si>
    <t>Муфта кабельная соединительная для трехжильных кабелей со стальной ленточной броней с бумажной изоляцией, GUSJ-42/120-240-3HL</t>
  </si>
  <si>
    <t xml:space="preserve"> филиал АО «ДРСК» «Приморские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</si>
</sst>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4" borderId="4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20" fillId="5" borderId="28" xfId="0" applyNumberFormat="1" applyFont="1" applyFill="1" applyBorder="1" applyAlignment="1" applyProtection="1">
      <alignment horizontal="center" vertical="top" wrapText="1"/>
    </xf>
    <xf numFmtId="0" fontId="4" fillId="5" borderId="29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28" xfId="0" applyNumberFormat="1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4" fontId="8" fillId="2" borderId="24" xfId="0" applyNumberFormat="1" applyFont="1" applyFill="1" applyBorder="1" applyAlignment="1" applyProtection="1">
      <alignment horizontal="center" vertical="top" wrapText="1"/>
      <protection locked="0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4" fillId="5" borderId="24" xfId="0" applyFont="1" applyFill="1" applyBorder="1" applyAlignment="1">
      <alignment horizontal="center"/>
    </xf>
    <xf numFmtId="0" fontId="2" fillId="6" borderId="24" xfId="0" applyNumberFormat="1" applyFont="1" applyFill="1" applyBorder="1" applyAlignment="1">
      <alignment horizontal="left" vertical="top" wrapText="1"/>
    </xf>
    <xf numFmtId="49" fontId="8" fillId="2" borderId="24" xfId="0" applyNumberFormat="1" applyFont="1" applyFill="1" applyBorder="1" applyAlignment="1" applyProtection="1">
      <alignment horizontal="left" vertical="top" wrapText="1"/>
      <protection locked="0"/>
    </xf>
    <xf numFmtId="3" fontId="2" fillId="5" borderId="24" xfId="0" applyNumberFormat="1" applyFont="1" applyFill="1" applyBorder="1" applyAlignment="1">
      <alignment horizontal="center" vertical="top" wrapText="1"/>
    </xf>
    <xf numFmtId="4" fontId="2" fillId="5" borderId="24" xfId="0" applyNumberFormat="1" applyFont="1" applyFill="1" applyBorder="1" applyAlignment="1">
      <alignment horizontal="center" vertical="top" wrapText="1"/>
    </xf>
    <xf numFmtId="0" fontId="0" fillId="0" borderId="24" xfId="0" applyBorder="1"/>
    <xf numFmtId="0" fontId="4" fillId="0" borderId="24" xfId="0" applyFont="1" applyBorder="1" applyAlignment="1">
      <alignment horizontal="left" vertical="top" wrapText="1" indent="2" shrinkToFit="1"/>
    </xf>
    <xf numFmtId="0" fontId="4" fillId="0" borderId="24" xfId="0" applyFont="1" applyBorder="1" applyAlignment="1">
      <alignment horizontal="center" vertical="center" wrapText="1" shrinkToFit="1"/>
    </xf>
    <xf numFmtId="1" fontId="4" fillId="0" borderId="24" xfId="0" applyNumberFormat="1" applyFont="1" applyBorder="1" applyAlignment="1">
      <alignment horizontal="right" vertical="top"/>
    </xf>
    <xf numFmtId="0" fontId="4" fillId="0" borderId="24" xfId="0" applyFont="1" applyBorder="1" applyAlignment="1">
      <alignment horizontal="left" vertical="center" wrapText="1" indent="2" shrinkToFit="1"/>
    </xf>
    <xf numFmtId="0" fontId="4" fillId="0" borderId="24" xfId="0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21" fillId="4" borderId="19" xfId="0" applyNumberFormat="1" applyFont="1" applyFill="1" applyBorder="1" applyAlignment="1">
      <alignment horizontal="center" vertical="top" wrapText="1"/>
    </xf>
    <xf numFmtId="4" fontId="2" fillId="5" borderId="3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2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8" fillId="0" borderId="25" xfId="0" applyNumberFormat="1" applyFont="1" applyBorder="1" applyAlignment="1">
      <alignment horizontal="center" vertical="top" wrapText="1"/>
    </xf>
    <xf numFmtId="0" fontId="19" fillId="0" borderId="27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2"/>
  <sheetViews>
    <sheetView tabSelected="1" zoomScaleNormal="100" workbookViewId="0">
      <selection activeCell="E13" sqref="E13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5.7109375" customWidth="1"/>
    <col min="6" max="6" width="12.140625" customWidth="1"/>
    <col min="7" max="7" width="22.85546875" customWidth="1"/>
    <col min="8" max="8" width="5.28515625" customWidth="1"/>
    <col min="10" max="10" width="73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47" ht="34.5" customHeight="1" x14ac:dyDescent="0.25">
      <c r="B1" s="48" t="s">
        <v>17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4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47" ht="34.5" customHeight="1" thickBot="1" x14ac:dyDescent="0.3">
      <c r="B3" s="49" t="s">
        <v>10</v>
      </c>
      <c r="C3" s="50"/>
      <c r="D3" s="50"/>
      <c r="E3" s="51"/>
      <c r="F3" s="20">
        <f>G15</f>
        <v>1586987.14</v>
      </c>
      <c r="G3" s="13" t="s">
        <v>2</v>
      </c>
      <c r="H3" s="1"/>
      <c r="I3" s="49" t="s">
        <v>22</v>
      </c>
      <c r="J3" s="50"/>
      <c r="K3" s="50"/>
      <c r="L3" s="50"/>
      <c r="M3" s="50"/>
      <c r="N3" s="50"/>
      <c r="O3" s="50"/>
      <c r="P3" s="50"/>
      <c r="Q3" s="55"/>
    </row>
    <row r="4" spans="1:47" ht="33.75" customHeight="1" x14ac:dyDescent="0.25">
      <c r="B4" s="59"/>
      <c r="C4" s="59"/>
      <c r="D4" s="59"/>
      <c r="E4" s="59"/>
      <c r="F4" s="59"/>
      <c r="G4" s="59"/>
      <c r="H4" s="1"/>
      <c r="I4" s="66" t="s">
        <v>18</v>
      </c>
      <c r="J4" s="66"/>
      <c r="K4" s="66"/>
      <c r="L4" s="66"/>
      <c r="M4" s="1"/>
      <c r="N4" s="1"/>
      <c r="O4" s="1"/>
      <c r="P4" s="1"/>
      <c r="Q4" s="1"/>
    </row>
    <row r="5" spans="1:47" ht="21.75" customHeight="1" x14ac:dyDescent="0.25">
      <c r="B5" s="1"/>
      <c r="C5" s="1"/>
      <c r="D5" s="1"/>
      <c r="E5" s="1"/>
      <c r="F5" s="1"/>
      <c r="G5" s="1"/>
      <c r="H5" s="1"/>
      <c r="I5" s="18" t="s">
        <v>19</v>
      </c>
      <c r="J5" s="18"/>
      <c r="K5" s="18"/>
      <c r="L5" s="18"/>
      <c r="M5" s="1"/>
      <c r="N5" s="1"/>
      <c r="O5" s="1"/>
      <c r="P5" s="1"/>
      <c r="Q5" s="1"/>
    </row>
    <row r="6" spans="1:4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47" ht="32.25" customHeight="1" thickBot="1" x14ac:dyDescent="0.3">
      <c r="B7" s="60" t="s">
        <v>11</v>
      </c>
      <c r="C7" s="51"/>
      <c r="D7" s="61"/>
      <c r="E7" s="61"/>
      <c r="F7" s="62"/>
      <c r="G7" s="63"/>
      <c r="H7" s="4"/>
      <c r="I7" s="49" t="s">
        <v>21</v>
      </c>
      <c r="J7" s="50"/>
      <c r="K7" s="50"/>
      <c r="L7" s="50"/>
      <c r="M7" s="50"/>
      <c r="N7" s="50"/>
      <c r="O7" s="50"/>
      <c r="P7" s="50"/>
      <c r="Q7" s="55"/>
    </row>
    <row r="8" spans="1:4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20</v>
      </c>
      <c r="L8" s="7" t="s">
        <v>23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</row>
    <row r="9" spans="1:47" ht="15.75" x14ac:dyDescent="0.25">
      <c r="B9" s="67" t="s">
        <v>29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47" s="38" customFormat="1" ht="18.75" customHeight="1" x14ac:dyDescent="0.25">
      <c r="A10" s="29"/>
      <c r="B10" s="43">
        <v>1</v>
      </c>
      <c r="C10" s="42" t="s">
        <v>25</v>
      </c>
      <c r="D10" s="40" t="s">
        <v>12</v>
      </c>
      <c r="E10" s="44">
        <v>19968</v>
      </c>
      <c r="F10" s="41">
        <v>4</v>
      </c>
      <c r="G10" s="31">
        <f>E10*F10</f>
        <v>79872</v>
      </c>
      <c r="H10" s="32"/>
      <c r="I10" s="33">
        <f>B10</f>
        <v>1</v>
      </c>
      <c r="J10" s="34" t="str">
        <f>C10</f>
        <v>Муфта кабельная, POLJ-42/1х120-240</v>
      </c>
      <c r="K10" s="35"/>
      <c r="L10" s="35"/>
      <c r="M10" s="36" t="str">
        <f>D10</f>
        <v>шт.</v>
      </c>
      <c r="N10" s="37">
        <f>E10</f>
        <v>19968</v>
      </c>
      <c r="O10" s="30"/>
      <c r="P10" s="36">
        <f>F10</f>
        <v>4</v>
      </c>
      <c r="Q10" s="46">
        <f>O10*P10</f>
        <v>0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</row>
    <row r="11" spans="1:47" s="38" customFormat="1" ht="18.75" customHeight="1" x14ac:dyDescent="0.25">
      <c r="A11" s="29"/>
      <c r="B11" s="43">
        <v>2</v>
      </c>
      <c r="C11" s="42" t="s">
        <v>26</v>
      </c>
      <c r="D11" s="40" t="s">
        <v>12</v>
      </c>
      <c r="E11" s="44">
        <v>7479.8160000000007</v>
      </c>
      <c r="F11" s="41">
        <v>5</v>
      </c>
      <c r="G11" s="31">
        <f t="shared" ref="G11:G13" si="0">E11*F11</f>
        <v>37399.08</v>
      </c>
      <c r="H11" s="32"/>
      <c r="I11" s="33">
        <f t="shared" ref="I11:I13" si="1">B11</f>
        <v>2</v>
      </c>
      <c r="J11" s="34" t="str">
        <f t="shared" ref="J11:J13" si="2">C11</f>
        <v>Муфта кабельная концевая с болтовым наконечником 35 кВ, ПКНТПО-35(1х300-400)</v>
      </c>
      <c r="K11" s="35"/>
      <c r="L11" s="35"/>
      <c r="M11" s="36" t="str">
        <f t="shared" ref="M11:M13" si="3">D11</f>
        <v>шт.</v>
      </c>
      <c r="N11" s="37">
        <f t="shared" ref="N11:N13" si="4">E11</f>
        <v>7479.8160000000007</v>
      </c>
      <c r="O11" s="30"/>
      <c r="P11" s="36">
        <f t="shared" ref="P11:P13" si="5">F11</f>
        <v>5</v>
      </c>
      <c r="Q11" s="46">
        <f t="shared" ref="Q11:Q13" si="6">O11*P11</f>
        <v>0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</row>
    <row r="12" spans="1:47" s="38" customFormat="1" ht="18.75" customHeight="1" x14ac:dyDescent="0.25">
      <c r="A12" s="29"/>
      <c r="B12" s="43">
        <v>3</v>
      </c>
      <c r="C12" s="42" t="s">
        <v>27</v>
      </c>
      <c r="D12" s="40" t="s">
        <v>12</v>
      </c>
      <c r="E12" s="44">
        <v>18461.28</v>
      </c>
      <c r="F12" s="41">
        <v>7</v>
      </c>
      <c r="G12" s="31">
        <f t="shared" si="0"/>
        <v>129228.95999999999</v>
      </c>
      <c r="H12" s="32"/>
      <c r="I12" s="33">
        <f t="shared" si="1"/>
        <v>3</v>
      </c>
      <c r="J12" s="34" t="str">
        <f t="shared" si="2"/>
        <v>Муфта кабельная соединительная 35кВ, ПСОслт-35кВ (1х150-240) ГОСТ 13781.0-86</v>
      </c>
      <c r="K12" s="35"/>
      <c r="L12" s="35"/>
      <c r="M12" s="36" t="str">
        <f t="shared" si="3"/>
        <v>шт.</v>
      </c>
      <c r="N12" s="37">
        <f t="shared" si="4"/>
        <v>18461.28</v>
      </c>
      <c r="O12" s="30"/>
      <c r="P12" s="36">
        <f t="shared" si="5"/>
        <v>7</v>
      </c>
      <c r="Q12" s="46">
        <f t="shared" si="6"/>
        <v>0</v>
      </c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</row>
    <row r="13" spans="1:47" s="38" customFormat="1" ht="27.75" customHeight="1" x14ac:dyDescent="0.25">
      <c r="A13" s="29"/>
      <c r="B13" s="43">
        <v>4</v>
      </c>
      <c r="C13" s="39" t="s">
        <v>28</v>
      </c>
      <c r="D13" s="40" t="s">
        <v>12</v>
      </c>
      <c r="E13" s="44">
        <v>134048.71</v>
      </c>
      <c r="F13" s="41">
        <v>10</v>
      </c>
      <c r="G13" s="31">
        <f t="shared" si="0"/>
        <v>1340487.0999999999</v>
      </c>
      <c r="H13" s="32"/>
      <c r="I13" s="33">
        <f t="shared" si="1"/>
        <v>4</v>
      </c>
      <c r="J13" s="34" t="str">
        <f t="shared" si="2"/>
        <v>Муфта кабельная соединительная для трехжильных кабелей со стальной ленточной броней с бумажной изоляцией, GUSJ-42/120-240-3HL</v>
      </c>
      <c r="K13" s="35"/>
      <c r="L13" s="35"/>
      <c r="M13" s="36" t="str">
        <f t="shared" si="3"/>
        <v>шт.</v>
      </c>
      <c r="N13" s="37">
        <f t="shared" si="4"/>
        <v>134048.71</v>
      </c>
      <c r="O13" s="30"/>
      <c r="P13" s="36">
        <f t="shared" si="5"/>
        <v>10</v>
      </c>
      <c r="Q13" s="46">
        <f t="shared" si="6"/>
        <v>0</v>
      </c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</row>
    <row r="14" spans="1:47" ht="15.75" thickBot="1" x14ac:dyDescent="0.3">
      <c r="A14" s="5"/>
      <c r="B14" s="70" t="s">
        <v>24</v>
      </c>
      <c r="C14" s="71"/>
      <c r="D14" s="21"/>
      <c r="E14" s="21"/>
      <c r="F14" s="19"/>
      <c r="G14" s="22">
        <f>SUM(G10:G13)</f>
        <v>1586987.14</v>
      </c>
      <c r="H14" s="1"/>
      <c r="I14" s="23"/>
      <c r="J14" s="24"/>
      <c r="K14" s="25"/>
      <c r="L14" s="25"/>
      <c r="M14" s="26"/>
      <c r="N14" s="27"/>
      <c r="O14" s="21"/>
      <c r="P14" s="26"/>
      <c r="Q14" s="28"/>
    </row>
    <row r="15" spans="1:47" ht="21" customHeight="1" thickBot="1" x14ac:dyDescent="0.3">
      <c r="A15" s="5"/>
      <c r="B15" s="52" t="s">
        <v>5</v>
      </c>
      <c r="C15" s="53"/>
      <c r="D15" s="53"/>
      <c r="E15" s="53"/>
      <c r="F15" s="54"/>
      <c r="G15" s="10">
        <f>G14</f>
        <v>1586987.14</v>
      </c>
      <c r="H15" s="1"/>
      <c r="I15" s="52" t="s">
        <v>5</v>
      </c>
      <c r="J15" s="53"/>
      <c r="K15" s="53"/>
      <c r="L15" s="53"/>
      <c r="M15" s="53"/>
      <c r="N15" s="53"/>
      <c r="O15" s="53"/>
      <c r="P15" s="54"/>
      <c r="Q15" s="10">
        <f>SUM(Q10:Q14)</f>
        <v>0</v>
      </c>
    </row>
    <row r="16" spans="1:47" ht="15" customHeight="1" x14ac:dyDescent="0.25">
      <c r="A16" s="5"/>
      <c r="B16" s="64" t="s">
        <v>15</v>
      </c>
      <c r="C16" s="65"/>
      <c r="D16" s="65"/>
      <c r="E16" s="65"/>
      <c r="F16" s="14">
        <v>0.2</v>
      </c>
      <c r="G16" s="11">
        <f>G15*F16</f>
        <v>317397.42800000001</v>
      </c>
      <c r="H16" s="1"/>
      <c r="I16" s="64" t="s">
        <v>15</v>
      </c>
      <c r="J16" s="65"/>
      <c r="K16" s="65"/>
      <c r="L16" s="65"/>
      <c r="M16" s="65"/>
      <c r="N16" s="65"/>
      <c r="O16" s="65"/>
      <c r="P16" s="14">
        <v>0.2</v>
      </c>
      <c r="Q16" s="11">
        <f>Q15*P16</f>
        <v>0</v>
      </c>
    </row>
    <row r="17" spans="1:17" ht="15.75" customHeight="1" thickBot="1" x14ac:dyDescent="0.3">
      <c r="A17" s="5"/>
      <c r="B17" s="56" t="s">
        <v>6</v>
      </c>
      <c r="C17" s="57"/>
      <c r="D17" s="57"/>
      <c r="E17" s="57"/>
      <c r="F17" s="58"/>
      <c r="G17" s="45">
        <f>G15+G16</f>
        <v>1904384.568</v>
      </c>
      <c r="H17" s="1"/>
      <c r="I17" s="56" t="s">
        <v>6</v>
      </c>
      <c r="J17" s="57"/>
      <c r="K17" s="57"/>
      <c r="L17" s="57"/>
      <c r="M17" s="57"/>
      <c r="N17" s="57"/>
      <c r="O17" s="57"/>
      <c r="P17" s="58"/>
      <c r="Q17" s="12">
        <f>Q15+Q16</f>
        <v>0</v>
      </c>
    </row>
    <row r="18" spans="1:17" ht="33.75" customHeight="1" x14ac:dyDescent="0.25">
      <c r="B18" s="75"/>
      <c r="C18" s="75"/>
      <c r="D18" s="75"/>
      <c r="E18" s="75"/>
      <c r="F18" s="75"/>
      <c r="G18" s="75"/>
      <c r="H18" s="1"/>
      <c r="I18" s="1"/>
      <c r="J18" s="1"/>
      <c r="K18" s="1"/>
      <c r="L18" s="1"/>
      <c r="M18" s="2"/>
      <c r="N18" s="2"/>
      <c r="O18" s="2"/>
      <c r="P18" s="1"/>
      <c r="Q18" s="1"/>
    </row>
    <row r="19" spans="1:17" ht="71.25" customHeight="1" x14ac:dyDescent="0.25">
      <c r="B19" s="74"/>
      <c r="C19" s="74"/>
      <c r="D19" s="74"/>
      <c r="E19" s="74"/>
      <c r="F19" s="74"/>
      <c r="G19" s="74"/>
      <c r="H19" s="3"/>
      <c r="I19" s="3"/>
      <c r="J19" s="76" t="s">
        <v>16</v>
      </c>
      <c r="K19" s="77"/>
      <c r="L19" s="17"/>
      <c r="M19" s="3"/>
      <c r="N19" s="3"/>
      <c r="O19" s="3"/>
      <c r="P19" s="3"/>
      <c r="Q19" s="3"/>
    </row>
    <row r="20" spans="1:17" ht="19.5" x14ac:dyDescent="0.25">
      <c r="J20" s="73"/>
      <c r="K20" s="73"/>
      <c r="L20" s="15"/>
    </row>
    <row r="21" spans="1:17" ht="16.5" x14ac:dyDescent="0.25">
      <c r="J21" s="72"/>
      <c r="K21" s="72"/>
      <c r="L21" s="16"/>
    </row>
    <row r="22" spans="1:17" ht="19.5" x14ac:dyDescent="0.25">
      <c r="J22" s="73"/>
      <c r="K22" s="73"/>
      <c r="L22" s="15"/>
    </row>
  </sheetData>
  <sheetProtection formatCells="0" formatColumns="0" formatRows="0" insertRows="0" deleteRows="0"/>
  <mergeCells count="21">
    <mergeCell ref="J21:K21"/>
    <mergeCell ref="J22:K22"/>
    <mergeCell ref="J20:K20"/>
    <mergeCell ref="B19:G19"/>
    <mergeCell ref="B18:G18"/>
    <mergeCell ref="J19:K19"/>
    <mergeCell ref="B1:Q1"/>
    <mergeCell ref="B3:E3"/>
    <mergeCell ref="B15:F15"/>
    <mergeCell ref="I3:Q3"/>
    <mergeCell ref="B17:F17"/>
    <mergeCell ref="B4:G4"/>
    <mergeCell ref="B7:G7"/>
    <mergeCell ref="I17:P17"/>
    <mergeCell ref="B16:E16"/>
    <mergeCell ref="I16:O16"/>
    <mergeCell ref="I4:L4"/>
    <mergeCell ref="B9:Q9"/>
    <mergeCell ref="I7:Q7"/>
    <mergeCell ref="I15:P15"/>
    <mergeCell ref="B14:C14"/>
  </mergeCells>
  <pageMargins left="0.7" right="0.7" top="0.75" bottom="0.75" header="0.3" footer="0.3"/>
  <pageSetup paperSize="9" scale="37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2020-08-14T02:28:44Z</cp:lastPrinted>
  <dcterms:created xsi:type="dcterms:W3CDTF">2018-05-22T01:14:50Z</dcterms:created>
  <dcterms:modified xsi:type="dcterms:W3CDTF">2021-03-01T05:13:24Z</dcterms:modified>
</cp:coreProperties>
</file>